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F1F0" lockStructure="1"/>
  <bookViews>
    <workbookView xWindow="-120" yWindow="-120" windowWidth="29040" windowHeight="15840"/>
  </bookViews>
  <sheets>
    <sheet name="РНЦ_МиО" sheetId="4" r:id="rId1"/>
  </sheets>
  <definedNames>
    <definedName name="_xlnm._FilterDatabase" localSheetId="0" hidden="1">РНЦ_МиО!$F$10:$Q$13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4" l="1"/>
  <c r="N12" i="4"/>
  <c r="H12" i="4"/>
  <c r="AE12" i="4" l="1"/>
  <c r="Z12" i="4"/>
  <c r="U12" i="4"/>
  <c r="AJ12" i="4"/>
  <c r="AI12" i="4"/>
  <c r="I12" i="4" s="1"/>
  <c r="AD12" i="4"/>
  <c r="Y12" i="4"/>
  <c r="AC12" i="4" s="1"/>
  <c r="AC13" i="4" s="1"/>
  <c r="T12" i="4"/>
  <c r="P12" i="4"/>
  <c r="R12" i="4" s="1"/>
  <c r="S12" i="4" l="1"/>
  <c r="S13" i="4" s="1"/>
  <c r="R13" i="4"/>
  <c r="W12" i="4"/>
  <c r="W13" i="4" s="1"/>
  <c r="X12" i="4"/>
  <c r="X13" i="4" s="1"/>
  <c r="AG12" i="4"/>
  <c r="AG13" i="4" s="1"/>
  <c r="AB12" i="4"/>
  <c r="AB13" i="4" s="1"/>
  <c r="AK12" i="4"/>
  <c r="AH12" i="4"/>
  <c r="AH13" i="4" s="1"/>
  <c r="J12" i="4"/>
  <c r="N13" i="4" l="1"/>
  <c r="O13" i="4"/>
  <c r="M12" i="4"/>
  <c r="L12" i="4"/>
  <c r="K12" i="4"/>
  <c r="P8" i="4" l="1"/>
</calcChain>
</file>

<file path=xl/comments1.xml><?xml version="1.0" encoding="utf-8"?>
<comments xmlns="http://schemas.openxmlformats.org/spreadsheetml/2006/main">
  <authors>
    <author>Автор</author>
  </authors>
  <commentList>
    <comment ref="Q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Необходимо прописать, что подразумевается под фактической ценой за 1 ед. товара, фактическая цена, без НДС и фактическая цена. Какую цену указывать т.к. один и тот же товар может закупаться по разной цене в течение года. Будет ли влиять % средней цены за 1 ед. и фактической цены за 1 ед.? Данное замечание относится ко всем приложениям. Дополнительно в приложении скрыты столбцы, их необходимо раскрыть.</t>
        </r>
      </text>
    </comment>
  </commentList>
</comments>
</file>

<file path=xl/sharedStrings.xml><?xml version="1.0" encoding="utf-8"?>
<sst xmlns="http://schemas.openxmlformats.org/spreadsheetml/2006/main" count="54" uniqueCount="41">
  <si>
    <t>Номер технического задания:</t>
  </si>
  <si>
    <t>Норма аварийно-восстановительного запаса, шт.:</t>
  </si>
  <si>
    <t>Складской остаток на дату формирования заявки на закупку, шт.:</t>
  </si>
  <si>
    <t>Номенклатурный номер (не заполнять)</t>
  </si>
  <si>
    <t>Ед. изм.</t>
  </si>
  <si>
    <t>Кол-во</t>
  </si>
  <si>
    <t>Среднее квадратичное отклонение цен</t>
  </si>
  <si>
    <t>Краткое наименование товара, работы, услуги  в соответствии с техническим заданием</t>
  </si>
  <si>
    <t>№ п/п</t>
  </si>
  <si>
    <t>Наименование филиала АО "Оборонэнерго":</t>
  </si>
  <si>
    <t>Итого</t>
  </si>
  <si>
    <t xml:space="preserve"> Расчет показателей вариации</t>
  </si>
  <si>
    <t xml:space="preserve">Ценовая информация № 1 </t>
  </si>
  <si>
    <t xml:space="preserve">Ценовая информация № 2 </t>
  </si>
  <si>
    <t xml:space="preserve">Ценовая информация № 3 </t>
  </si>
  <si>
    <t>Расчет начальной (максимальной) цены договора (товаров, работ, услуг) в соответствии с техническим заданием</t>
  </si>
  <si>
    <t xml:space="preserve"> РАСЧЕТ НАЧАЛЬНОЙ (МАКСИМАЛЬНОЙ) ЦЕНЫ </t>
  </si>
  <si>
    <t>Коэффициент вариации, (%)                      (не выше 33%)</t>
  </si>
  <si>
    <t>методом сопоставимых рыночных цен (анализа рынка)</t>
  </si>
  <si>
    <t xml:space="preserve">Начальная (максимальная) цена, руб. </t>
  </si>
  <si>
    <t>Фактическая цена, (руб. без НДС)</t>
  </si>
  <si>
    <t>Цена, (руб. без НДС)</t>
  </si>
  <si>
    <t>Цена за 1 ед. товара/работы/услуги  (без НДС)</t>
  </si>
  <si>
    <t>Средняя цена за 1 ед. товара/работы/услуги, (руб. без НДС)</t>
  </si>
  <si>
    <t>Цена за 1 ед. товара/работы/услуги ценового предложения № 1 больше/меньше Средней цены за 1 ед. товара/работы/услуги,  (%)</t>
  </si>
  <si>
    <t>Цена за 1 ед. товара/работы/услуги ценового предложения № 2 больше/меньше Средней цены за 1 ед. товара/работы/услуги,  (%)</t>
  </si>
  <si>
    <t>Цена за 1 ед. товара/работы/услуги ценового предложения № 3 больше/меньше Средней цены за 1 ед. товара/работы/услуги,  (%)</t>
  </si>
  <si>
    <t>НМЦ за 1 ед. товара/ работы/услуги,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</si>
  <si>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Начальная (максимальная) цена договора,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</si>
  <si>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Фактическая цена,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</si>
  <si>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Цена,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</si>
  <si>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Цена за 1 ед. товара/работы/услуги  (с НДС)</t>
  </si>
  <si>
    <t>Средняя рыночная Цена за 1 ед. товара/ работы/услуги, (руб. с НДС)</t>
  </si>
  <si>
    <t>Фактическая цена за 1 ед. товара/ работы/услуги  (руб. без НДС)*</t>
  </si>
  <si>
    <t xml:space="preserve">№ </t>
  </si>
  <si>
    <t>филиал "Уральский" АО "Оборонэнерго"</t>
  </si>
  <si>
    <t>шт</t>
  </si>
  <si>
    <t>Приложение к ОНМЦД</t>
  </si>
  <si>
    <t>Средняя цена за 1 ед. товара/работы/услуги больше/меньше Фактической цены за 1 ед. товара/работы/услуг по договору 2023г. на, (%)</t>
  </si>
  <si>
    <t>Экскаватор-погрузчик</t>
  </si>
  <si>
    <t>Цена договора аналогичных товаров, работ, услуг, приобретенных АО "Оборонэнерго"                             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</si>
</sst>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General"/>
    <numFmt numFmtId="165" formatCode="#,##0.00\ &quot;₽&quot;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36"/>
      <color theme="1"/>
      <name val="Times New Roman"/>
      <family val="1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164" fontId="6" fillId="0" borderId="0"/>
    <xf numFmtId="0" fontId="7" fillId="0" borderId="0"/>
    <xf numFmtId="0" fontId="9" fillId="0" borderId="0"/>
    <xf numFmtId="0" fontId="10" fillId="0" borderId="0">
      <alignment horizontal="left"/>
    </xf>
    <xf numFmtId="0" fontId="5" fillId="0" borderId="0"/>
    <xf numFmtId="0" fontId="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64" fontId="12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1" fontId="1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0" fontId="13" fillId="0" borderId="1" xfId="0" applyNumberFormat="1" applyFont="1" applyBorder="1" applyAlignment="1" applyProtection="1">
      <alignment horizontal="center" vertical="center"/>
      <protection locked="0"/>
    </xf>
    <xf numFmtId="4" fontId="13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9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" fontId="17" fillId="0" borderId="1" xfId="0" applyNumberFormat="1" applyFont="1" applyBorder="1" applyAlignment="1" applyProtection="1">
      <alignment vertical="center"/>
      <protection locked="0"/>
    </xf>
    <xf numFmtId="10" fontId="14" fillId="0" borderId="0" xfId="0" applyNumberFormat="1" applyFont="1" applyAlignment="1" applyProtection="1">
      <alignment vertical="center"/>
      <protection locked="0"/>
    </xf>
    <xf numFmtId="9" fontId="14" fillId="0" borderId="0" xfId="20" applyFont="1" applyFill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165" fontId="15" fillId="2" borderId="3" xfId="0" applyNumberFormat="1" applyFont="1" applyFill="1" applyBorder="1" applyAlignment="1" applyProtection="1">
      <alignment horizontal="center" vertical="center"/>
      <protection locked="0"/>
    </xf>
    <xf numFmtId="165" fontId="15" fillId="2" borderId="4" xfId="0" applyNumberFormat="1" applyFont="1" applyFill="1" applyBorder="1" applyAlignment="1" applyProtection="1">
      <alignment horizontal="center" vertical="center"/>
      <protection locked="0"/>
    </xf>
    <xf numFmtId="165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51">
    <cellStyle name="Excel Built-in Normal" xfId="1"/>
    <cellStyle name="Excel Built-in Normal 1" xfId="3"/>
    <cellStyle name="Excel Built-in Normal 2" xfId="11"/>
    <cellStyle name="Обычный" xfId="0" builtinId="0"/>
    <cellStyle name="Обычный 10" xfId="6"/>
    <cellStyle name="Обычный 10 2" xfId="7"/>
    <cellStyle name="Обычный 10 2 2" xfId="13"/>
    <cellStyle name="Обычный 10 2 2 2" xfId="39"/>
    <cellStyle name="Обычный 10 2 2 3" xfId="27"/>
    <cellStyle name="Обычный 10 2 3" xfId="35"/>
    <cellStyle name="Обычный 10 2 4" xfId="23"/>
    <cellStyle name="Обычный 10 3" xfId="12"/>
    <cellStyle name="Обычный 10 3 2" xfId="38"/>
    <cellStyle name="Обычный 10 3 3" xfId="26"/>
    <cellStyle name="Обычный 10 4" xfId="34"/>
    <cellStyle name="Обычный 10 5" xfId="22"/>
    <cellStyle name="Обычный 10 6" xfId="48"/>
    <cellStyle name="Обычный 14" xfId="14"/>
    <cellStyle name="Обычный 2" xfId="2"/>
    <cellStyle name="Обычный 2 11 2" xfId="50"/>
    <cellStyle name="Обычный 2 2" xfId="8"/>
    <cellStyle name="Обычный 2 2 2" xfId="45"/>
    <cellStyle name="Обычный 3" xfId="4"/>
    <cellStyle name="Обычный 3 2" xfId="46"/>
    <cellStyle name="Обычный 4" xfId="9"/>
    <cellStyle name="Обычный 4 2" xfId="16"/>
    <cellStyle name="Обычный 4 2 2" xfId="41"/>
    <cellStyle name="Обычный 4 2 3" xfId="29"/>
    <cellStyle name="Обычный 4 3" xfId="15"/>
    <cellStyle name="Обычный 4 3 2" xfId="40"/>
    <cellStyle name="Обычный 4 3 3" xfId="28"/>
    <cellStyle name="Обычный 4 4" xfId="36"/>
    <cellStyle name="Обычный 4 5" xfId="24"/>
    <cellStyle name="Обычный 41" xfId="47"/>
    <cellStyle name="Обычный 5" xfId="49"/>
    <cellStyle name="Обычный 8" xfId="17"/>
    <cellStyle name="Обычный 8 2" xfId="42"/>
    <cellStyle name="Обычный 8 3" xfId="30"/>
    <cellStyle name="Обычный 9" xfId="5"/>
    <cellStyle name="Обычный 9 2" xfId="10"/>
    <cellStyle name="Обычный 9 2 2" xfId="19"/>
    <cellStyle name="Обычный 9 2 2 2" xfId="44"/>
    <cellStyle name="Обычный 9 2 2 3" xfId="32"/>
    <cellStyle name="Обычный 9 2 3" xfId="37"/>
    <cellStyle name="Обычный 9 2 4" xfId="25"/>
    <cellStyle name="Обычный 9 3" xfId="18"/>
    <cellStyle name="Обычный 9 3 2" xfId="43"/>
    <cellStyle name="Обычный 9 3 3" xfId="31"/>
    <cellStyle name="Обычный 9 4" xfId="33"/>
    <cellStyle name="Обычный 9 5" xfId="21"/>
    <cellStyle name="Процентный" xfId="20" builtinId="5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tabSelected="1" topLeftCell="B1" zoomScale="70" zoomScaleNormal="70" workbookViewId="0">
      <selection activeCell="O13" sqref="O13"/>
    </sheetView>
  </sheetViews>
  <sheetFormatPr defaultColWidth="11.140625" defaultRowHeight="15" outlineLevelCol="2" x14ac:dyDescent="0.25"/>
  <cols>
    <col min="1" max="1" width="18" style="17" hidden="1" customWidth="1"/>
    <col min="2" max="2" width="6.140625" style="17" customWidth="1"/>
    <col min="3" max="3" width="39.28515625" style="17" customWidth="1"/>
    <col min="4" max="4" width="17" style="17" hidden="1" customWidth="1"/>
    <col min="5" max="5" width="18.28515625" style="17" hidden="1" customWidth="1"/>
    <col min="6" max="6" width="9.140625" style="17" customWidth="1"/>
    <col min="7" max="7" width="8.85546875" style="17" customWidth="1"/>
    <col min="8" max="8" width="16.42578125" style="17" customWidth="1" outlineLevel="1"/>
    <col min="9" max="9" width="16.42578125" style="17" customWidth="1"/>
    <col min="10" max="10" width="15.140625" style="17" customWidth="1" outlineLevel="1"/>
    <col min="11" max="13" width="11.140625" style="17" customWidth="1"/>
    <col min="14" max="14" width="14.28515625" style="17" customWidth="1" outlineLevel="1"/>
    <col min="15" max="15" width="19.7109375" style="17" customWidth="1"/>
    <col min="16" max="16" width="9" style="17" customWidth="1" outlineLevel="2"/>
    <col min="17" max="17" width="16.42578125" style="17" customWidth="1" outlineLevel="2"/>
    <col min="18" max="18" width="17.85546875" style="17" customWidth="1" outlineLevel="2"/>
    <col min="19" max="19" width="18.28515625" style="17" customWidth="1"/>
    <col min="20" max="20" width="9" style="17" customWidth="1" outlineLevel="1"/>
    <col min="21" max="21" width="15.28515625" style="18" customWidth="1" outlineLevel="1"/>
    <col min="22" max="22" width="19.42578125" style="18" customWidth="1" outlineLevel="1"/>
    <col min="23" max="23" width="14.42578125" style="17" customWidth="1" outlineLevel="1"/>
    <col min="24" max="24" width="15" style="17" customWidth="1"/>
    <col min="25" max="25" width="9" style="17" customWidth="1" outlineLevel="1"/>
    <col min="26" max="26" width="14.28515625" style="18" customWidth="1" outlineLevel="1"/>
    <col min="27" max="27" width="15.28515625" style="18" customWidth="1" outlineLevel="1"/>
    <col min="28" max="28" width="14.5703125" style="17" customWidth="1" outlineLevel="1"/>
    <col min="29" max="29" width="15" style="17" customWidth="1"/>
    <col min="30" max="30" width="9" style="17" customWidth="1" outlineLevel="1"/>
    <col min="31" max="31" width="14.7109375" style="18" customWidth="1" outlineLevel="1"/>
    <col min="32" max="32" width="15.28515625" style="18" customWidth="1" outlineLevel="1"/>
    <col min="33" max="33" width="14.5703125" style="17" customWidth="1" outlineLevel="1"/>
    <col min="34" max="34" width="15" style="17" customWidth="1"/>
    <col min="35" max="35" width="19.5703125" style="17" customWidth="1" outlineLevel="1"/>
    <col min="36" max="36" width="12.85546875" style="17" customWidth="1" outlineLevel="1"/>
    <col min="37" max="37" width="16" style="17" customWidth="1"/>
    <col min="38" max="16384" width="11.140625" style="17"/>
  </cols>
  <sheetData>
    <row r="1" spans="1:37" ht="25.5" customHeight="1" x14ac:dyDescent="0.25">
      <c r="AE1" s="20"/>
      <c r="AF1" s="20"/>
      <c r="AG1" s="34" t="s">
        <v>37</v>
      </c>
      <c r="AH1" s="34"/>
      <c r="AI1" s="34"/>
      <c r="AJ1" s="34"/>
      <c r="AK1" s="34"/>
    </row>
    <row r="2" spans="1:37" ht="44.25" customHeight="1" x14ac:dyDescent="0.25">
      <c r="AE2" s="19"/>
      <c r="AG2" s="35"/>
      <c r="AH2" s="34"/>
      <c r="AI2" s="34"/>
      <c r="AJ2" s="34"/>
      <c r="AK2" s="34"/>
    </row>
    <row r="3" spans="1:37" ht="27" x14ac:dyDescent="0.25">
      <c r="A3" s="62" t="s">
        <v>16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37" ht="27" x14ac:dyDescent="0.25">
      <c r="A4" s="62" t="s">
        <v>18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37" ht="46.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</row>
    <row r="6" spans="1:37" ht="24" customHeight="1" x14ac:dyDescent="0.25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55" t="s">
        <v>34</v>
      </c>
      <c r="Q6" s="56"/>
      <c r="R6" s="56"/>
      <c r="S6" s="57"/>
      <c r="T6" s="38" t="s">
        <v>12</v>
      </c>
      <c r="U6" s="39"/>
      <c r="V6" s="39"/>
      <c r="W6" s="39"/>
      <c r="X6" s="40"/>
      <c r="Y6" s="38" t="s">
        <v>13</v>
      </c>
      <c r="Z6" s="39"/>
      <c r="AA6" s="39"/>
      <c r="AB6" s="39"/>
      <c r="AC6" s="40"/>
      <c r="AD6" s="38" t="s">
        <v>14</v>
      </c>
      <c r="AE6" s="39"/>
      <c r="AF6" s="39"/>
      <c r="AG6" s="39"/>
      <c r="AH6" s="40"/>
      <c r="AI6" s="64" t="s">
        <v>11</v>
      </c>
      <c r="AJ6" s="64"/>
      <c r="AK6" s="64"/>
    </row>
    <row r="7" spans="1:37" ht="48.75" customHeight="1" x14ac:dyDescent="0.25">
      <c r="A7" s="47" t="s">
        <v>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52" t="s">
        <v>35</v>
      </c>
      <c r="Q7" s="53"/>
      <c r="R7" s="53"/>
      <c r="S7" s="54"/>
      <c r="T7" s="41"/>
      <c r="U7" s="42"/>
      <c r="V7" s="42"/>
      <c r="W7" s="42"/>
      <c r="X7" s="43"/>
      <c r="Y7" s="41"/>
      <c r="Z7" s="42"/>
      <c r="AA7" s="42"/>
      <c r="AB7" s="42"/>
      <c r="AC7" s="43"/>
      <c r="AD7" s="41"/>
      <c r="AE7" s="42"/>
      <c r="AF7" s="42"/>
      <c r="AG7" s="42"/>
      <c r="AH7" s="43"/>
      <c r="AI7" s="64"/>
      <c r="AJ7" s="64"/>
      <c r="AK7" s="64"/>
    </row>
    <row r="8" spans="1:37" ht="24" customHeight="1" x14ac:dyDescent="0.25">
      <c r="A8" s="47" t="s">
        <v>19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9">
        <f>O13</f>
        <v>6336666.6699999999</v>
      </c>
      <c r="Q8" s="50"/>
      <c r="R8" s="50"/>
      <c r="S8" s="51"/>
      <c r="T8" s="41"/>
      <c r="U8" s="42"/>
      <c r="V8" s="42"/>
      <c r="W8" s="42"/>
      <c r="X8" s="43"/>
      <c r="Y8" s="41"/>
      <c r="Z8" s="42"/>
      <c r="AA8" s="42"/>
      <c r="AB8" s="42"/>
      <c r="AC8" s="43"/>
      <c r="AD8" s="41"/>
      <c r="AE8" s="42"/>
      <c r="AF8" s="42"/>
      <c r="AG8" s="42"/>
      <c r="AH8" s="43"/>
      <c r="AI8" s="64"/>
      <c r="AJ8" s="64"/>
      <c r="AK8" s="64"/>
    </row>
    <row r="9" spans="1:37" ht="74.25" customHeight="1" x14ac:dyDescent="0.25">
      <c r="A9" s="64" t="s">
        <v>3</v>
      </c>
      <c r="B9" s="48" t="s">
        <v>8</v>
      </c>
      <c r="C9" s="48" t="s">
        <v>7</v>
      </c>
      <c r="D9" s="64" t="s">
        <v>2</v>
      </c>
      <c r="E9" s="64" t="s">
        <v>1</v>
      </c>
      <c r="F9" s="64" t="s">
        <v>15</v>
      </c>
      <c r="G9" s="64"/>
      <c r="H9" s="64"/>
      <c r="I9" s="64"/>
      <c r="J9" s="64"/>
      <c r="K9" s="64"/>
      <c r="L9" s="64"/>
      <c r="M9" s="64"/>
      <c r="N9" s="64"/>
      <c r="O9" s="64"/>
      <c r="P9" s="58" t="s">
        <v>40</v>
      </c>
      <c r="Q9" s="59"/>
      <c r="R9" s="59"/>
      <c r="S9" s="60"/>
      <c r="T9" s="44"/>
      <c r="U9" s="45"/>
      <c r="V9" s="45"/>
      <c r="W9" s="45"/>
      <c r="X9" s="46"/>
      <c r="Y9" s="44"/>
      <c r="Z9" s="45"/>
      <c r="AA9" s="45"/>
      <c r="AB9" s="45"/>
      <c r="AC9" s="46"/>
      <c r="AD9" s="44"/>
      <c r="AE9" s="45"/>
      <c r="AF9" s="45"/>
      <c r="AG9" s="45"/>
      <c r="AH9" s="46"/>
      <c r="AI9" s="65"/>
      <c r="AJ9" s="65"/>
      <c r="AK9" s="65"/>
    </row>
    <row r="10" spans="1:37" s="20" customFormat="1" ht="300.75" customHeight="1" x14ac:dyDescent="0.25">
      <c r="A10" s="64"/>
      <c r="B10" s="48"/>
      <c r="C10" s="48"/>
      <c r="D10" s="64"/>
      <c r="E10" s="64"/>
      <c r="F10" s="1" t="s">
        <v>5</v>
      </c>
      <c r="G10" s="1" t="s">
        <v>4</v>
      </c>
      <c r="H10" s="28" t="s">
        <v>23</v>
      </c>
      <c r="I10" s="28" t="s">
        <v>27</v>
      </c>
      <c r="J10" s="28" t="s">
        <v>38</v>
      </c>
      <c r="K10" s="28" t="s">
        <v>24</v>
      </c>
      <c r="L10" s="28" t="s">
        <v>25</v>
      </c>
      <c r="M10" s="28" t="s">
        <v>26</v>
      </c>
      <c r="N10" s="28" t="s">
        <v>21</v>
      </c>
      <c r="O10" s="4" t="s">
        <v>28</v>
      </c>
      <c r="P10" s="22" t="s">
        <v>5</v>
      </c>
      <c r="Q10" s="28" t="s">
        <v>33</v>
      </c>
      <c r="R10" s="28" t="s">
        <v>20</v>
      </c>
      <c r="S10" s="4" t="s">
        <v>29</v>
      </c>
      <c r="T10" s="22" t="s">
        <v>5</v>
      </c>
      <c r="U10" s="28" t="s">
        <v>22</v>
      </c>
      <c r="V10" s="28" t="s">
        <v>31</v>
      </c>
      <c r="W10" s="2" t="s">
        <v>21</v>
      </c>
      <c r="X10" s="4" t="s">
        <v>30</v>
      </c>
      <c r="Y10" s="22" t="s">
        <v>5</v>
      </c>
      <c r="Z10" s="28" t="s">
        <v>22</v>
      </c>
      <c r="AA10" s="28" t="s">
        <v>31</v>
      </c>
      <c r="AB10" s="2" t="s">
        <v>21</v>
      </c>
      <c r="AC10" s="4" t="s">
        <v>30</v>
      </c>
      <c r="AD10" s="22" t="s">
        <v>5</v>
      </c>
      <c r="AE10" s="28" t="s">
        <v>22</v>
      </c>
      <c r="AF10" s="28" t="s">
        <v>31</v>
      </c>
      <c r="AG10" s="2" t="s">
        <v>21</v>
      </c>
      <c r="AH10" s="4" t="s">
        <v>30</v>
      </c>
      <c r="AI10" s="28" t="s">
        <v>32</v>
      </c>
      <c r="AJ10" s="28" t="s">
        <v>6</v>
      </c>
      <c r="AK10" s="4" t="s">
        <v>17</v>
      </c>
    </row>
    <row r="11" spans="1:37" s="20" customFormat="1" ht="16.5" customHeight="1" x14ac:dyDescent="0.25">
      <c r="A11" s="3"/>
      <c r="B11" s="28">
        <v>1</v>
      </c>
      <c r="C11" s="28">
        <v>2</v>
      </c>
      <c r="D11" s="3"/>
      <c r="E11" s="3"/>
      <c r="F11" s="22">
        <v>3</v>
      </c>
      <c r="G11" s="22">
        <v>4</v>
      </c>
      <c r="H11" s="28">
        <v>5</v>
      </c>
      <c r="I11" s="28">
        <v>5</v>
      </c>
      <c r="J11" s="28"/>
      <c r="K11" s="28">
        <v>6</v>
      </c>
      <c r="L11" s="28">
        <v>7</v>
      </c>
      <c r="M11" s="28">
        <v>8</v>
      </c>
      <c r="N11" s="28"/>
      <c r="O11" s="29">
        <v>9</v>
      </c>
      <c r="P11" s="28"/>
      <c r="Q11" s="28"/>
      <c r="R11" s="28"/>
      <c r="S11" s="29">
        <v>10</v>
      </c>
      <c r="T11" s="28"/>
      <c r="U11" s="28"/>
      <c r="V11" s="28"/>
      <c r="W11" s="28"/>
      <c r="X11" s="29">
        <v>11</v>
      </c>
      <c r="Y11" s="28"/>
      <c r="Z11" s="28"/>
      <c r="AA11" s="28"/>
      <c r="AB11" s="28"/>
      <c r="AC11" s="29">
        <v>12</v>
      </c>
      <c r="AD11" s="28"/>
      <c r="AE11" s="28"/>
      <c r="AF11" s="28"/>
      <c r="AG11" s="28"/>
      <c r="AH11" s="29">
        <v>13</v>
      </c>
      <c r="AI11" s="28"/>
      <c r="AJ11" s="28"/>
      <c r="AK11" s="29">
        <v>14</v>
      </c>
    </row>
    <row r="12" spans="1:37" s="20" customFormat="1" ht="59.25" customHeight="1" x14ac:dyDescent="0.25">
      <c r="A12" s="7"/>
      <c r="B12" s="32">
        <v>1</v>
      </c>
      <c r="C12" s="28" t="s">
        <v>39</v>
      </c>
      <c r="D12" s="8">
        <v>0</v>
      </c>
      <c r="E12" s="8">
        <v>0</v>
      </c>
      <c r="F12" s="31">
        <v>1</v>
      </c>
      <c r="G12" s="30" t="s">
        <v>36</v>
      </c>
      <c r="H12" s="9">
        <f>I12/1.22</f>
        <v>5193989.07</v>
      </c>
      <c r="I12" s="9">
        <f>ROUND(AI12,2)</f>
        <v>6336666.6699999999</v>
      </c>
      <c r="J12" s="11" t="e">
        <f>(I12-Q12)/ABS(Q12)</f>
        <v>#DIV/0!</v>
      </c>
      <c r="K12" s="11">
        <f>(H12-U12)/ABS(U12)</f>
        <v>-1.2999999999999999E-2</v>
      </c>
      <c r="L12" s="11">
        <f>(H12-Z12)/ABS(Z12)</f>
        <v>2.1999999999999999E-2</v>
      </c>
      <c r="M12" s="11">
        <f>(H12-AE12)/ABS(AE12)</f>
        <v>-8.3000000000000001E-3</v>
      </c>
      <c r="N12" s="9">
        <f>O12/1.22</f>
        <v>5193989.07</v>
      </c>
      <c r="O12" s="10">
        <f>F12*I12</f>
        <v>6336666.6699999999</v>
      </c>
      <c r="P12" s="15">
        <f>F12</f>
        <v>1</v>
      </c>
      <c r="Q12" s="12">
        <v>0</v>
      </c>
      <c r="R12" s="9">
        <f>P12*Q12</f>
        <v>0</v>
      </c>
      <c r="S12" s="10">
        <f>R12*1.2</f>
        <v>0</v>
      </c>
      <c r="T12" s="15">
        <f>F12</f>
        <v>1</v>
      </c>
      <c r="U12" s="13">
        <f>ROUND(V12/1.22,2)</f>
        <v>5262295.08</v>
      </c>
      <c r="V12" s="33">
        <v>6420000</v>
      </c>
      <c r="W12" s="9">
        <f>T12*U12</f>
        <v>5262295.08</v>
      </c>
      <c r="X12" s="10">
        <f>T12*V12</f>
        <v>6420000</v>
      </c>
      <c r="Y12" s="15">
        <f>F12</f>
        <v>1</v>
      </c>
      <c r="Z12" s="13">
        <f>ROUND(AA12/1.22,2)</f>
        <v>5081967.21</v>
      </c>
      <c r="AA12" s="33">
        <v>6200000</v>
      </c>
      <c r="AB12" s="9">
        <f>Y12*Z12</f>
        <v>5081967.21</v>
      </c>
      <c r="AC12" s="10">
        <f>Y12*AA12</f>
        <v>6200000</v>
      </c>
      <c r="AD12" s="15">
        <f>F12</f>
        <v>1</v>
      </c>
      <c r="AE12" s="13">
        <f>ROUND(AF12/1.22,2)</f>
        <v>5237704.92</v>
      </c>
      <c r="AF12" s="33">
        <v>6390000</v>
      </c>
      <c r="AG12" s="9">
        <f>AD12*AE12</f>
        <v>5237704.92</v>
      </c>
      <c r="AH12" s="10">
        <f>AD12*AF12</f>
        <v>6390000</v>
      </c>
      <c r="AI12" s="5">
        <f>ROUND(IFERROR(AVERAGE(AF12,V12,AA12),0),2)</f>
        <v>6336666.6699999999</v>
      </c>
      <c r="AJ12" s="5">
        <f>ROUND(IFERROR(STDEV(AF12,V12,AA12),0),2)</f>
        <v>119303.53</v>
      </c>
      <c r="AK12" s="14">
        <f>IFERROR(AJ12/AI12,0)</f>
        <v>0.02</v>
      </c>
    </row>
    <row r="13" spans="1:37" s="20" customFormat="1" ht="18.75" x14ac:dyDescent="0.25">
      <c r="A13" s="1"/>
      <c r="B13" s="36" t="s">
        <v>10</v>
      </c>
      <c r="C13" s="37"/>
      <c r="D13" s="1"/>
      <c r="E13" s="1"/>
      <c r="F13" s="21"/>
      <c r="G13" s="21"/>
      <c r="H13" s="21"/>
      <c r="I13" s="22"/>
      <c r="J13" s="22"/>
      <c r="K13" s="22"/>
      <c r="L13" s="22"/>
      <c r="M13" s="22"/>
      <c r="N13" s="6">
        <f>SUM(N12:N12)</f>
        <v>5193989.07</v>
      </c>
      <c r="O13" s="16">
        <f>SUM(O12:O12)</f>
        <v>6336666.6699999999</v>
      </c>
      <c r="P13" s="21"/>
      <c r="Q13" s="5"/>
      <c r="R13" s="6">
        <f>SUM(R12:R12)</f>
        <v>0</v>
      </c>
      <c r="S13" s="16">
        <f>SUM(S12:S12)</f>
        <v>0</v>
      </c>
      <c r="T13" s="21"/>
      <c r="U13" s="5"/>
      <c r="V13" s="5"/>
      <c r="W13" s="6">
        <f>SUM(W12:W12)</f>
        <v>5262295.08</v>
      </c>
      <c r="X13" s="16">
        <f>SUM(X12:X12)</f>
        <v>6420000</v>
      </c>
      <c r="Y13" s="21"/>
      <c r="Z13" s="5"/>
      <c r="AA13" s="5"/>
      <c r="AB13" s="6">
        <f>SUM(AB12:AB12)</f>
        <v>5081967.21</v>
      </c>
      <c r="AC13" s="16">
        <f>SUM(AC12:AC12)</f>
        <v>6200000</v>
      </c>
      <c r="AD13" s="21"/>
      <c r="AE13" s="5"/>
      <c r="AF13" s="5"/>
      <c r="AG13" s="6">
        <f>SUM(AG12:AG12)</f>
        <v>5237704.92</v>
      </c>
      <c r="AH13" s="16">
        <f>SUM(AH12:AH12)</f>
        <v>6390000</v>
      </c>
      <c r="AI13" s="23"/>
      <c r="AJ13" s="23"/>
      <c r="AK13" s="14"/>
    </row>
    <row r="14" spans="1:37" x14ac:dyDescent="0.25">
      <c r="O14" s="24"/>
      <c r="S14" s="24"/>
      <c r="X14" s="24"/>
      <c r="AC14" s="24"/>
      <c r="AH14" s="24"/>
    </row>
    <row r="15" spans="1:37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</row>
    <row r="17" spans="1:37" x14ac:dyDescent="0.25"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</row>
    <row r="18" spans="1:37" x14ac:dyDescent="0.25">
      <c r="J18" s="25"/>
    </row>
    <row r="19" spans="1:37" x14ac:dyDescent="0.25"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</row>
    <row r="20" spans="1:37" x14ac:dyDescent="0.25">
      <c r="J20" s="25"/>
    </row>
    <row r="21" spans="1:37" ht="20.2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</row>
    <row r="22" spans="1:37" ht="18.75" x14ac:dyDescent="0.25">
      <c r="H22" s="27"/>
    </row>
    <row r="23" spans="1:37" ht="18.75" x14ac:dyDescent="0.25">
      <c r="H23" s="27"/>
    </row>
    <row r="26" spans="1:37" x14ac:dyDescent="0.25">
      <c r="J26" s="25"/>
    </row>
    <row r="27" spans="1:37" x14ac:dyDescent="0.25">
      <c r="J27" s="25"/>
    </row>
  </sheetData>
  <mergeCells count="26">
    <mergeCell ref="B15:AK15"/>
    <mergeCell ref="B17:AK17"/>
    <mergeCell ref="B19:AK19"/>
    <mergeCell ref="A3:AK3"/>
    <mergeCell ref="A4:AK4"/>
    <mergeCell ref="A5:AK5"/>
    <mergeCell ref="A9:A10"/>
    <mergeCell ref="F9:O9"/>
    <mergeCell ref="C9:C10"/>
    <mergeCell ref="E9:E10"/>
    <mergeCell ref="D9:D10"/>
    <mergeCell ref="AI6:AK9"/>
    <mergeCell ref="A6:O6"/>
    <mergeCell ref="AG1:AK1"/>
    <mergeCell ref="AG2:AK2"/>
    <mergeCell ref="B13:C13"/>
    <mergeCell ref="Y6:AC9"/>
    <mergeCell ref="AD6:AH9"/>
    <mergeCell ref="A7:O7"/>
    <mergeCell ref="B9:B10"/>
    <mergeCell ref="A8:O8"/>
    <mergeCell ref="P8:S8"/>
    <mergeCell ref="P7:S7"/>
    <mergeCell ref="P6:S6"/>
    <mergeCell ref="P9:S9"/>
    <mergeCell ref="T6:X9"/>
  </mergeCells>
  <printOptions horizontalCentered="1"/>
  <pageMargins left="0" right="0" top="0" bottom="0" header="0" footer="0"/>
  <pageSetup paperSize="8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РНЦ_МиО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2026-01-26T11:43:37Z</dcterms:modified>
</cp:coreProperties>
</file>